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O12"/>
  <c r="F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<sst xmlns="http://schemas.openxmlformats.org/spreadsheetml/2006/main" count="115" uniqueCount="74">
  <si>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</si>
  <si>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</si>
  <si>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</si>
  <si>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Valašské Meziříčí</t>
  </si>
  <si>
    <t>Datum:  </t>
  </si>
  <si>
    <t>14.9.2019</t>
  </si>
  <si>
    <t>Domácí</t>
  </si>
  <si>
    <t xml:space="preserve">TJ Odry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</si>
  <si>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</si>
  <si>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</si>
  <si>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</si>
  <si>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</si>
  <si>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</si>
  <si>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</si>
  <si>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</si>
  <si>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</si>
  <si>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</si>
  <si>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</si>
  <si>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</si>
  <si>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</si>
  <si>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</si>
  <si>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Malina</t>
  </si>
  <si>
    <t>Vojtek</t>
  </si>
  <si>
    <t>Daniel</t>
  </si>
  <si>
    <t>Gustav</t>
  </si>
  <si>
    <t>Ševčík</t>
  </si>
  <si>
    <t>Stárek</t>
  </si>
  <si>
    <t>Ladislav</t>
  </si>
  <si>
    <t>Frydrych</t>
  </si>
  <si>
    <t>Davidík</t>
  </si>
  <si>
    <t>Marek</t>
  </si>
  <si>
    <t>Michal</t>
  </si>
  <si>
    <t>Dvorský</t>
  </si>
  <si>
    <t>Polášek</t>
  </si>
  <si>
    <t>Petr</t>
  </si>
  <si>
    <t>Jiří</t>
  </si>
  <si>
    <t>Pavič</t>
  </si>
  <si>
    <t>Sochor</t>
  </si>
  <si>
    <t>Antonín</t>
  </si>
  <si>
    <t>Chlevišťan</t>
  </si>
  <si>
    <t>Tezzele</t>
  </si>
  <si>
    <t>Karel</t>
  </si>
  <si>
    <t>Jaroslav</t>
  </si>
  <si>
    <t>Celkový výkon družstva  </t>
  </si>
  <si>
    <t>Vedoucí družstva         Jméno:</t>
  </si>
  <si>
    <t>Michal Pavič</t>
  </si>
  <si>
    <t>Bodový zisk</t>
  </si>
  <si>
    <t>Ladislav Stárek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</si>
  <si>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</si>
  <si>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</si>
  <si>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</si>
  <si>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</si>
  <si>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</si>
  <si>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</si>
  <si>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</si>
  <si>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</si>
  <si>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</si>
  <si>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</si>
  <si>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</si>
  <si>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</si>
  <si>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</si>
  <si>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</si>
  <si>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</si>
  <si>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</si>
  <si>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</si>
  <si>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</si>
  <si>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</si>
  <si>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</si>
  <si>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</si>
  <si>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</si>
  <si>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</si>
  <si>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Rýmařova 19741 Gustav Vojtek
1. start náhradníka Rýmařova 21724 Jiří Polášek</t>
  </si>
  <si>
    <t xml:space="preserve">Datum a podpis rozhodčího:  </t>
  </si>
  <si>
    <t>14.9.2019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</si>
</sst>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44</v>
      </c>
      <c r="F8" s="12">
        <v>4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42</v>
      </c>
      <c r="P8" s="12">
        <v>0</v>
      </c>
      <c r="Q8" s="13">
        <f>IF(AND(ISBLANK(N8),ISBLANK(O8)),"",N8+O8)</f>
        <v>130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35</v>
      </c>
      <c r="P9" s="18">
        <v>2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27</v>
      </c>
      <c r="F10" s="18">
        <v>3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41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45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54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21266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159</v>
      </c>
      <c r="F12" s="28">
        <f>IF(ISNUMBER($G12),SUM(F8:F11),"")</f>
        <v>8</v>
      </c>
      <c r="G12" s="29">
        <f>IF(SUM($G8:$G11)+SUM($Q8:$Q11)&gt;0,SUM(G8:G11),"")</f>
        <v>532</v>
      </c>
      <c r="H12" s="27">
        <f>IF(ISNUMBER($G12),SUM(H8:H11),"")</f>
        <v>1</v>
      </c>
      <c r="I12" s="99"/>
      <c r="K12" s="96">
        <v>19741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172</v>
      </c>
      <c r="P12" s="28">
        <f>IF(ISNUMBER($G12),SUM(P8:P11),"")</f>
        <v>4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52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34</v>
      </c>
      <c r="P13" s="12">
        <v>2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43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45</v>
      </c>
      <c r="P14" s="18">
        <v>0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87</v>
      </c>
      <c r="E15" s="18">
        <v>60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53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51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74</v>
      </c>
      <c r="O16" s="23">
        <v>62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206</v>
      </c>
      <c r="F17" s="28">
        <f>IF(ISNUMBER($G17),SUM(F13:F16),"")</f>
        <v>3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194</v>
      </c>
      <c r="P17" s="28">
        <f>IF(ISNUMBER($G17),SUM(P13:P16),"")</f>
        <v>5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40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84</v>
      </c>
      <c r="O18" s="12">
        <v>53</v>
      </c>
      <c r="P18" s="12">
        <v>2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2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36</v>
      </c>
      <c r="F20" s="18">
        <v>3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54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36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80</v>
      </c>
      <c r="P21" s="23">
        <v>0</v>
      </c>
      <c r="Q21" s="24">
        <f>IF(AND(ISBLANK(N21),ISBLANK(O21)),"",N21+O21)</f>
        <v>174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18027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157</v>
      </c>
      <c r="F22" s="28">
        <f>IF(ISNUMBER($G22),SUM(F18:F21),"")</f>
        <v>5</v>
      </c>
      <c r="G22" s="29">
        <f>IF(SUM($G18:$G21)+SUM($Q18:$Q21)&gt;0,SUM(G18:G21),"")</f>
        <v>519</v>
      </c>
      <c r="H22" s="27">
        <f>IF(ISNUMBER($G22),SUM(H18:H21),"")</f>
        <v>1</v>
      </c>
      <c r="I22" s="99"/>
      <c r="K22" s="96">
        <v>13312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222</v>
      </c>
      <c r="P22" s="28">
        <f>IF(ISNUMBER($G22),SUM(P18:P21),"")</f>
        <v>4</v>
      </c>
      <c r="Q22" s="29">
        <f>IF(SUM($G18:$G21)+SUM($Q18:$Q21)&gt;0,SUM(Q18:Q21),"")</f>
        <v>585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44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81</v>
      </c>
      <c r="O23" s="12">
        <v>27</v>
      </c>
      <c r="P23" s="12">
        <v>3</v>
      </c>
      <c r="Q23" s="13">
        <f>IF(AND(ISBLANK(N23),ISBLANK(O23)),"",N23+O23)</f>
        <v>108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51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49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27</v>
      </c>
      <c r="F25" s="18">
        <v>5</v>
      </c>
      <c r="G25" s="19">
        <f>IF(AND(ISBLANK(D25),ISBLANK(E25)),"",D25+E25)</f>
        <v>113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53</v>
      </c>
      <c r="P25" s="18">
        <v>2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61</v>
      </c>
      <c r="P26" s="23">
        <v>3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7046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165</v>
      </c>
      <c r="F27" s="28">
        <f>IF(ISNUMBER($G27),SUM(F23:F26),"")</f>
        <v>8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21724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190</v>
      </c>
      <c r="P27" s="28">
        <f>IF(ISNUMBER($G27),SUM(P23:P26),"")</f>
        <v>9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34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87</v>
      </c>
      <c r="O28" s="12">
        <v>53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53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101</v>
      </c>
      <c r="O29" s="18">
        <v>53</v>
      </c>
      <c r="P29" s="18">
        <v>0</v>
      </c>
      <c r="Q29" s="19">
        <f>IF(AND(ISBLANK(N29),ISBLANK(O29)),"",N29+O29)</f>
        <v>154</v>
      </c>
      <c r="R29" s="20">
        <f>IF(ISNUMBER($H29),1-$H29,"")</f>
        <v>0.5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102</v>
      </c>
      <c r="E30" s="18">
        <v>52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43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62</v>
      </c>
      <c r="F31" s="23">
        <v>2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49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201</v>
      </c>
      <c r="F32" s="28">
        <f>IF(ISNUMBER($G32),SUM(F28:F31),"")</f>
        <v>5</v>
      </c>
      <c r="G32" s="29">
        <f>IF(SUM($G28:$G31)+SUM($Q28:$Q31)&gt;0,SUM(G28:G31),"")</f>
        <v>576</v>
      </c>
      <c r="H32" s="27">
        <f>IF(ISNUMBER($G32),SUM(H28:H31),"")</f>
        <v>1.5</v>
      </c>
      <c r="I32" s="99"/>
      <c r="K32" s="96">
        <v>11056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573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61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45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54</v>
      </c>
      <c r="F34" s="18">
        <v>2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27</v>
      </c>
      <c r="P34" s="18">
        <v>2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34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81</v>
      </c>
      <c r="O35" s="18">
        <v>54</v>
      </c>
      <c r="P35" s="18">
        <v>2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54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41</v>
      </c>
      <c r="P36" s="23">
        <v>1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203</v>
      </c>
      <c r="F37" s="28">
        <f>IF(ISNUMBER($G37),SUM(F33:F36),"")</f>
        <v>4</v>
      </c>
      <c r="G37" s="29">
        <f>IF(SUM($G33:$G36)+SUM($Q33:$Q36)&gt;0,SUM(G33:G36),"")</f>
        <v>593</v>
      </c>
      <c r="H37" s="27">
        <f>IF(ISNUMBER($G37),SUM(H33:H36),"")</f>
        <v>3</v>
      </c>
      <c r="I37" s="99"/>
      <c r="K37" s="96">
        <v>6380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167</v>
      </c>
      <c r="P37" s="28">
        <f>IF(ISNUMBER($G37),SUM(P33:P36),"")</f>
        <v>6</v>
      </c>
      <c r="Q37" s="29">
        <f>IF(SUM($G33:$G36)+SUM($Q33:$Q36)&gt;0,SUM(Q33:Q36),"")</f>
        <v>506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2226</v>
      </c>
      <c r="E39" s="34">
        <f>IF(ISNUMBER($G39),SUM(E12,E17,E22,E27,E32,E37),"")</f>
        <v>1091</v>
      </c>
      <c r="F39" s="34">
        <f>IF(ISNUMBER($G39),SUM(F12,F17,F22,F27,F32,F37),"")</f>
        <v>33</v>
      </c>
      <c r="G39" s="35">
        <f>IF(SUM($G$8:$G$37)+SUM($Q$8:$Q$37)&gt;0,SUM(G12,G17,G22,G27,G32,G37),"")</f>
        <v>3317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2165</v>
      </c>
      <c r="O39" s="34">
        <f>IF(ISNUMBER($G39),SUM(O12,O17,O22,O27,O32,O37),"")</f>
        <v>1143</v>
      </c>
      <c r="P39" s="34">
        <f>IF(ISNUMBER($G39),SUM(P12,P17,P22,P27,P32,P37),"")</f>
        <v>31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4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Odry  – KK Jiskra Rýmařov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2019-09-14T18:26:47Z</dcterms:modified>
</cp:coreProperties>
</file>